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50"/>
  </bookViews>
  <sheets>
    <sheet name="DOSTAWCA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C64" i="1"/>
  <c r="B64"/>
  <c r="D62"/>
  <c r="C62"/>
  <c r="B62"/>
  <c r="D60"/>
  <c r="C60"/>
  <c r="B60"/>
  <c r="C59"/>
  <c r="B59"/>
  <c r="C58"/>
  <c r="B58"/>
  <c r="C57"/>
  <c r="B57"/>
  <c r="C55"/>
  <c r="B55"/>
  <c r="C54"/>
  <c r="B54"/>
  <c r="C53"/>
  <c r="B53"/>
  <c r="C52"/>
  <c r="B52"/>
  <c r="C51"/>
  <c r="B51"/>
  <c r="C50"/>
  <c r="B50"/>
  <c r="C49"/>
  <c r="B49"/>
  <c r="D47"/>
  <c r="C47"/>
  <c r="B47"/>
  <c r="C46"/>
  <c r="C45"/>
  <c r="B45"/>
  <c r="C44"/>
  <c r="B44"/>
  <c r="C43"/>
  <c r="B43"/>
  <c r="C42"/>
  <c r="B42"/>
  <c r="C41"/>
  <c r="B41"/>
  <c r="D40"/>
  <c r="C40"/>
  <c r="B40"/>
  <c r="C39"/>
  <c r="B39"/>
  <c r="C37"/>
  <c r="B37"/>
  <c r="C36"/>
  <c r="B36"/>
  <c r="C35"/>
  <c r="B35"/>
  <c r="C34"/>
  <c r="B34"/>
  <c r="C33"/>
  <c r="B33"/>
  <c r="C32"/>
  <c r="B32"/>
  <c r="C31"/>
  <c r="B31"/>
  <c r="B30"/>
  <c r="D29"/>
  <c r="C29"/>
  <c r="B29"/>
  <c r="D28"/>
  <c r="C28"/>
  <c r="B28"/>
  <c r="D27"/>
  <c r="C27"/>
  <c r="B27"/>
  <c r="D26"/>
  <c r="C26"/>
  <c r="B26"/>
  <c r="C24"/>
  <c r="B24"/>
  <c r="D23"/>
  <c r="B23"/>
</calcChain>
</file>

<file path=xl/sharedStrings.xml><?xml version="1.0" encoding="utf-8"?>
<sst xmlns="http://schemas.openxmlformats.org/spreadsheetml/2006/main" count="40" uniqueCount="33">
  <si>
    <t>Gościno, dnia ……………………….roku</t>
  </si>
  <si>
    <t>Lp.</t>
  </si>
  <si>
    <t>Nazwa artykulu</t>
  </si>
  <si>
    <t>J.m</t>
  </si>
  <si>
    <t>Przewidywalna Ilość</t>
  </si>
  <si>
    <t>Cena jedn. netto</t>
  </si>
  <si>
    <t xml:space="preserve">Wartość netto </t>
  </si>
  <si>
    <t>VAT</t>
  </si>
  <si>
    <t xml:space="preserve">Cena jed. brutto </t>
  </si>
  <si>
    <t xml:space="preserve">Wartość brutto          </t>
  </si>
  <si>
    <t>Razem</t>
  </si>
  <si>
    <t>……………………………………………………</t>
  </si>
  <si>
    <t>Załącznik nr 2E do SIWZ</t>
  </si>
  <si>
    <t>(pieczątka wykonawcy)</t>
  </si>
  <si>
    <t>FORMULARZ CENOWO - ASORTYMENTOWY</t>
  </si>
  <si>
    <t>CZĘŚĆ V Warzywa, owoce i jajka</t>
  </si>
  <si>
    <t>Ja (My niżej podpisany (ni) ……………………………………………………………………………………………………………………………</t>
  </si>
  <si>
    <t>działając w imieniu i na rzecz :</t>
  </si>
  <si>
    <t>……………………………………………………………………………………………………………………………</t>
  </si>
  <si>
    <t>(pełna nazwa wykonawcy)</t>
  </si>
  <si>
    <t>(adres siedziby wykonawcy)</t>
  </si>
  <si>
    <t>w odpowiedzi na ogłoszenie o przetargu nieograniczonym na: "Sukcesywną dostawę artykułów żywnościowych na część V", składam(y) niniejszą ofertę:</t>
  </si>
  <si>
    <t>……………………………………………………………..</t>
  </si>
  <si>
    <t xml:space="preserve">podpis (y) osób uprawnionych do reprezentacji wykonawcy, w przypadku oferty wspólnej - podpis pełnomocnika </t>
  </si>
  <si>
    <t>Kapusta pekińska</t>
  </si>
  <si>
    <t>kg</t>
  </si>
  <si>
    <t>Ogórek kiszony 3kg</t>
  </si>
  <si>
    <t>szt.</t>
  </si>
  <si>
    <t>Nektarynka</t>
  </si>
  <si>
    <t>Rzodkiew biała</t>
  </si>
  <si>
    <t>Śliwka</t>
  </si>
  <si>
    <t>Winogrono</t>
  </si>
  <si>
    <t>Botwina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</si>
</sst>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0" fillId="0" borderId="1" xfId="0" applyBorder="1"/>
    <xf numFmtId="2" fontId="0" fillId="0" borderId="1" xfId="0" applyNumberFormat="1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cownia%20TL%20nr%2011/Desktop/Przetarg%20Zywno&#347;&#263;%202019%20nowy/&#380;ywno&#347;&#263;%20G/Kosztorysy%20grup%20&#380;ywno&#347;ciowych/5.%20Warzywa,%20owoce%20i%20jajk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OSZTORYS"/>
      <sheetName val="DOSTAWCA"/>
      <sheetName val="Arkusz3"/>
    </sheetNames>
    <sheetDataSet>
      <sheetData sheetId="0">
        <row r="6">
          <cell r="B6" t="str">
            <v>Arbuz</v>
          </cell>
          <cell r="D6">
            <v>125</v>
          </cell>
        </row>
        <row r="7">
          <cell r="B7" t="str">
            <v>Banany</v>
          </cell>
          <cell r="C7" t="str">
            <v>kg</v>
          </cell>
        </row>
        <row r="8">
          <cell r="B8" t="str">
            <v>Brzoskwinia</v>
          </cell>
          <cell r="C8" t="str">
            <v>kg</v>
          </cell>
          <cell r="D8">
            <v>30</v>
          </cell>
        </row>
        <row r="9">
          <cell r="B9" t="str">
            <v>Burak ćwikłowy</v>
          </cell>
          <cell r="C9" t="str">
            <v>kg</v>
          </cell>
          <cell r="D9">
            <v>180</v>
          </cell>
        </row>
        <row r="10">
          <cell r="B10" t="str">
            <v>Cebula biała</v>
          </cell>
          <cell r="C10" t="str">
            <v>kg</v>
          </cell>
          <cell r="D10">
            <v>265</v>
          </cell>
        </row>
        <row r="11">
          <cell r="B11" t="str">
            <v>Cytryna</v>
          </cell>
          <cell r="C11" t="str">
            <v>kg</v>
          </cell>
          <cell r="D11">
            <v>65</v>
          </cell>
        </row>
        <row r="12">
          <cell r="B12" t="str">
            <v>Czosnek</v>
          </cell>
        </row>
        <row r="13">
          <cell r="B13" t="str">
            <v>Grapefruit</v>
          </cell>
          <cell r="C13" t="str">
            <v>kg</v>
          </cell>
        </row>
        <row r="14">
          <cell r="B14" t="str">
            <v>Gruszka</v>
          </cell>
          <cell r="C14" t="str">
            <v>kg</v>
          </cell>
        </row>
        <row r="15">
          <cell r="B15" t="str">
            <v>Jabłka</v>
          </cell>
          <cell r="C15" t="str">
            <v>kg</v>
          </cell>
        </row>
        <row r="16">
          <cell r="B16" t="str">
            <v>Jaja kurze L</v>
          </cell>
          <cell r="C16" t="str">
            <v>szt.</v>
          </cell>
        </row>
        <row r="17">
          <cell r="B17" t="str">
            <v>Kalafior świeży</v>
          </cell>
          <cell r="C17" t="str">
            <v>kg</v>
          </cell>
        </row>
        <row r="18">
          <cell r="B18" t="str">
            <v>Kapusta biała</v>
          </cell>
          <cell r="C18" t="str">
            <v>kg</v>
          </cell>
        </row>
        <row r="19">
          <cell r="B19" t="str">
            <v>Kapusta czerwona</v>
          </cell>
          <cell r="C19" t="str">
            <v>kg</v>
          </cell>
        </row>
        <row r="20">
          <cell r="B20" t="str">
            <v>Kapusta kiszona</v>
          </cell>
          <cell r="C20" t="str">
            <v>kg</v>
          </cell>
        </row>
        <row r="21">
          <cell r="B21" t="str">
            <v>Kapusta młoda</v>
          </cell>
          <cell r="C21" t="str">
            <v>szt.</v>
          </cell>
          <cell r="D21">
            <v>45</v>
          </cell>
        </row>
        <row r="22">
          <cell r="B22" t="str">
            <v>Kiwi</v>
          </cell>
          <cell r="C22" t="str">
            <v>szt.</v>
          </cell>
        </row>
        <row r="23">
          <cell r="B23" t="str">
            <v>Koper zielony</v>
          </cell>
          <cell r="C23" t="str">
            <v>kg</v>
          </cell>
        </row>
        <row r="24">
          <cell r="B24" t="str">
            <v>Mandarynka</v>
          </cell>
          <cell r="C24" t="str">
            <v>kg</v>
          </cell>
        </row>
        <row r="25">
          <cell r="B25" t="str">
            <v>Marchew św.</v>
          </cell>
          <cell r="C25" t="str">
            <v>kg</v>
          </cell>
        </row>
        <row r="26">
          <cell r="B26" t="str">
            <v>Natka pietruszki</v>
          </cell>
          <cell r="C26" t="str">
            <v>pęcz.</v>
          </cell>
        </row>
        <row r="27">
          <cell r="C27" t="str">
            <v>kg</v>
          </cell>
        </row>
        <row r="28">
          <cell r="B28" t="str">
            <v>Ogórek małosolny</v>
          </cell>
          <cell r="C28" t="str">
            <v>kg</v>
          </cell>
          <cell r="D28">
            <v>15</v>
          </cell>
        </row>
        <row r="29">
          <cell r="B29" t="str">
            <v>Ogórek świeży</v>
          </cell>
          <cell r="C29" t="str">
            <v>kg</v>
          </cell>
        </row>
        <row r="30">
          <cell r="B30" t="str">
            <v>Papryka św. Czerwona</v>
          </cell>
          <cell r="C30" t="str">
            <v>kg</v>
          </cell>
        </row>
        <row r="31">
          <cell r="B31" t="str">
            <v>Pieczarki</v>
          </cell>
          <cell r="C31" t="str">
            <v>kg</v>
          </cell>
        </row>
        <row r="32">
          <cell r="B32" t="str">
            <v>Pietruszka św.korzeń</v>
          </cell>
          <cell r="C32" t="str">
            <v>kg</v>
          </cell>
        </row>
        <row r="33">
          <cell r="B33" t="str">
            <v>Pomarańcze</v>
          </cell>
          <cell r="C33" t="str">
            <v>kg</v>
          </cell>
        </row>
        <row r="34">
          <cell r="B34" t="str">
            <v>Pomidory</v>
          </cell>
          <cell r="C34" t="str">
            <v>kg</v>
          </cell>
        </row>
        <row r="35">
          <cell r="B35" t="str">
            <v>Por</v>
          </cell>
          <cell r="C35" t="str">
            <v>kg</v>
          </cell>
        </row>
        <row r="36">
          <cell r="B36" t="str">
            <v>Rzodkiewka</v>
          </cell>
          <cell r="C36" t="str">
            <v>pęcz.</v>
          </cell>
        </row>
        <row r="37">
          <cell r="B37" t="str">
            <v>Sałata</v>
          </cell>
          <cell r="C37" t="str">
            <v>szt.</v>
          </cell>
        </row>
        <row r="38">
          <cell r="B38" t="str">
            <v>Seler korzeń</v>
          </cell>
          <cell r="C38" t="str">
            <v>kg</v>
          </cell>
        </row>
        <row r="39">
          <cell r="B39" t="str">
            <v>Szczypior</v>
          </cell>
          <cell r="C39" t="str">
            <v>pęcz.</v>
          </cell>
          <cell r="D39">
            <v>500</v>
          </cell>
        </row>
        <row r="40">
          <cell r="B40" t="str">
            <v>Truskawki</v>
          </cell>
          <cell r="C40" t="str">
            <v>kg</v>
          </cell>
          <cell r="D40">
            <v>100</v>
          </cell>
        </row>
        <row r="41">
          <cell r="B41" t="str">
            <v>Ziemniaki polskie jadalne - sortowane</v>
          </cell>
          <cell r="C41" t="str">
            <v>kg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1"/>
  <sheetViews>
    <sheetView tabSelected="1" topLeftCell="A2" workbookViewId="0">
      <selection activeCell="B65" sqref="B65"/>
    </sheetView>
  </sheetViews>
  <sheetFormatPr defaultRowHeight="15"/>
  <cols>
    <col min="1" max="1" width="3.5703125" bestFit="1" customWidth="1"/>
    <col min="2" max="2" width="42.85546875" customWidth="1"/>
    <col min="3" max="3" width="5.140625" customWidth="1"/>
    <col min="5" max="5" width="10.28515625" customWidth="1"/>
    <col min="6" max="6" width="10.85546875" customWidth="1"/>
    <col min="7" max="7" width="10.5703125" customWidth="1"/>
    <col min="8" max="8" width="14.28515625" customWidth="1"/>
    <col min="9" max="9" width="13" customWidth="1"/>
  </cols>
  <sheetData>
    <row r="3" spans="1:9">
      <c r="B3" s="16" t="s">
        <v>11</v>
      </c>
      <c r="H3" s="28" t="s">
        <v>12</v>
      </c>
      <c r="I3" s="29"/>
    </row>
    <row r="4" spans="1:9">
      <c r="B4" s="17" t="s">
        <v>13</v>
      </c>
    </row>
    <row r="5" spans="1:9">
      <c r="A5" s="27" t="s">
        <v>0</v>
      </c>
      <c r="B5" s="27"/>
      <c r="C5" s="27"/>
      <c r="D5" s="27"/>
      <c r="E5" s="27"/>
      <c r="F5" s="27"/>
      <c r="G5" s="27"/>
      <c r="H5" s="27"/>
      <c r="I5" s="27"/>
    </row>
    <row r="6" spans="1:9">
      <c r="A6" s="15"/>
      <c r="B6" s="15"/>
      <c r="C6" s="15"/>
      <c r="D6" s="15"/>
      <c r="E6" s="15"/>
      <c r="F6" s="15"/>
      <c r="G6" s="15"/>
      <c r="H6" s="15"/>
      <c r="I6" s="15"/>
    </row>
    <row r="7" spans="1:9" ht="18.75">
      <c r="A7" s="30" t="s">
        <v>14</v>
      </c>
      <c r="B7" s="30"/>
      <c r="C7" s="30"/>
      <c r="D7" s="30"/>
      <c r="E7" s="30"/>
      <c r="F7" s="30"/>
      <c r="G7" s="30"/>
      <c r="H7" s="30"/>
      <c r="I7" s="30"/>
    </row>
    <row r="8" spans="1:9" ht="15.75">
      <c r="A8" s="31" t="s">
        <v>15</v>
      </c>
      <c r="B8" s="24"/>
      <c r="C8" s="24"/>
      <c r="D8" s="24"/>
      <c r="E8" s="24"/>
      <c r="F8" s="24"/>
      <c r="G8" s="24"/>
      <c r="H8" s="24"/>
      <c r="I8" s="24"/>
    </row>
    <row r="9" spans="1:9" ht="15.75">
      <c r="A9" s="18"/>
      <c r="B9" s="18"/>
      <c r="C9" s="18"/>
      <c r="D9" s="18"/>
      <c r="E9" s="18"/>
      <c r="F9" s="18"/>
      <c r="G9" s="18"/>
      <c r="H9" s="18"/>
      <c r="I9" s="18"/>
    </row>
    <row r="10" spans="1:9" ht="15.75">
      <c r="A10" s="18"/>
      <c r="B10" s="22" t="s">
        <v>16</v>
      </c>
      <c r="C10" s="23"/>
      <c r="D10" s="23"/>
      <c r="E10" s="23"/>
      <c r="F10" s="23"/>
      <c r="G10" s="23"/>
      <c r="H10" s="23"/>
      <c r="I10" s="23"/>
    </row>
    <row r="11" spans="1:9" ht="15.75">
      <c r="A11" s="18"/>
      <c r="B11" s="19" t="s">
        <v>17</v>
      </c>
      <c r="C11" s="18"/>
      <c r="D11" s="18"/>
      <c r="E11" s="18"/>
      <c r="F11" s="18"/>
      <c r="G11" s="18"/>
      <c r="H11" s="18"/>
      <c r="I11" s="18"/>
    </row>
    <row r="12" spans="1:9" ht="15.75">
      <c r="A12" s="18"/>
      <c r="B12" s="24" t="s">
        <v>18</v>
      </c>
      <c r="C12" s="24"/>
      <c r="D12" s="24"/>
      <c r="E12" s="24"/>
      <c r="F12" s="24"/>
      <c r="G12" s="24"/>
      <c r="H12" s="24"/>
      <c r="I12" s="24"/>
    </row>
    <row r="13" spans="1:9" ht="15.75">
      <c r="A13" s="18"/>
      <c r="B13" s="18"/>
      <c r="C13" s="25" t="s">
        <v>19</v>
      </c>
      <c r="D13" s="25"/>
      <c r="E13" s="25"/>
      <c r="F13" s="25"/>
      <c r="G13" s="18"/>
      <c r="H13" s="18"/>
      <c r="I13" s="18"/>
    </row>
    <row r="14" spans="1:9" ht="15.75">
      <c r="A14" s="18"/>
      <c r="B14" s="26" t="s">
        <v>18</v>
      </c>
      <c r="C14" s="25"/>
      <c r="D14" s="25"/>
      <c r="E14" s="25"/>
      <c r="F14" s="25"/>
      <c r="G14" s="25"/>
      <c r="H14" s="25"/>
      <c r="I14" s="25"/>
    </row>
    <row r="15" spans="1:9" ht="15.75">
      <c r="A15" s="18"/>
      <c r="B15" s="18"/>
      <c r="C15" s="25" t="s">
        <v>20</v>
      </c>
      <c r="D15" s="25"/>
      <c r="E15" s="25"/>
      <c r="F15" s="25"/>
      <c r="G15" s="18"/>
      <c r="H15" s="18"/>
      <c r="I15" s="18"/>
    </row>
    <row r="16" spans="1:9" ht="15.75">
      <c r="A16" s="18"/>
      <c r="B16" s="18"/>
      <c r="C16" s="24"/>
      <c r="D16" s="24"/>
      <c r="E16" s="24"/>
      <c r="F16" s="24"/>
      <c r="G16" s="18"/>
      <c r="H16" s="18"/>
      <c r="I16" s="18"/>
    </row>
    <row r="17" spans="1:9" ht="15.75" customHeight="1">
      <c r="A17" s="18"/>
      <c r="B17" s="32" t="s">
        <v>21</v>
      </c>
      <c r="C17" s="32"/>
      <c r="D17" s="32"/>
      <c r="E17" s="32"/>
      <c r="F17" s="32"/>
      <c r="G17" s="32"/>
      <c r="H17" s="32"/>
      <c r="I17" s="32"/>
    </row>
    <row r="18" spans="1:9">
      <c r="B18" s="32"/>
      <c r="C18" s="32"/>
      <c r="D18" s="32"/>
      <c r="E18" s="32"/>
      <c r="F18" s="32"/>
      <c r="G18" s="32"/>
      <c r="H18" s="32"/>
      <c r="I18" s="32"/>
    </row>
    <row r="21" spans="1:9" ht="45">
      <c r="A21" s="1" t="s">
        <v>1</v>
      </c>
      <c r="B21" s="1" t="s">
        <v>2</v>
      </c>
      <c r="C21" s="1" t="s">
        <v>3</v>
      </c>
      <c r="D21" s="2" t="s">
        <v>4</v>
      </c>
      <c r="E21" s="2" t="s">
        <v>5</v>
      </c>
      <c r="F21" s="2" t="s">
        <v>6</v>
      </c>
      <c r="G21" s="2" t="s">
        <v>7</v>
      </c>
      <c r="H21" s="2" t="s">
        <v>8</v>
      </c>
      <c r="I21" s="2" t="s">
        <v>9</v>
      </c>
    </row>
    <row r="22" spans="1:9">
      <c r="A22" s="3">
        <v>1</v>
      </c>
      <c r="B22" s="3">
        <v>2</v>
      </c>
      <c r="C22" s="3">
        <v>3</v>
      </c>
      <c r="D22" s="4">
        <v>4</v>
      </c>
      <c r="E22" s="5">
        <v>5</v>
      </c>
      <c r="F22" s="4">
        <v>6</v>
      </c>
      <c r="G22" s="4">
        <v>7</v>
      </c>
      <c r="H22" s="4">
        <v>8</v>
      </c>
      <c r="I22" s="4">
        <v>9</v>
      </c>
    </row>
    <row r="23" spans="1:9">
      <c r="A23" s="6">
        <v>1</v>
      </c>
      <c r="B23" s="7" t="str">
        <f>[1]KOSZTORYS!B6</f>
        <v>Arbuz</v>
      </c>
      <c r="C23" s="6" t="s">
        <v>25</v>
      </c>
      <c r="D23" s="8">
        <f>[1]KOSZTORYS!D6</f>
        <v>125</v>
      </c>
      <c r="E23" s="6"/>
      <c r="F23" s="9"/>
      <c r="G23" s="10"/>
      <c r="H23" s="9"/>
      <c r="I23" s="9"/>
    </row>
    <row r="24" spans="1:9">
      <c r="A24" s="6">
        <v>2</v>
      </c>
      <c r="B24" s="7" t="str">
        <f>[1]KOSZTORYS!B7</f>
        <v>Banany</v>
      </c>
      <c r="C24" s="6" t="str">
        <f>[1]KOSZTORYS!C7</f>
        <v>kg</v>
      </c>
      <c r="D24" s="8">
        <v>900</v>
      </c>
      <c r="E24" s="6"/>
      <c r="F24" s="9"/>
      <c r="G24" s="10"/>
      <c r="H24" s="9"/>
      <c r="I24" s="9"/>
    </row>
    <row r="25" spans="1:9">
      <c r="A25" s="6">
        <v>3</v>
      </c>
      <c r="B25" s="7" t="s">
        <v>32</v>
      </c>
      <c r="C25" s="6" t="s">
        <v>25</v>
      </c>
      <c r="D25" s="8">
        <v>20</v>
      </c>
      <c r="E25" s="6"/>
      <c r="F25" s="9"/>
      <c r="G25" s="10"/>
      <c r="H25" s="9"/>
      <c r="I25" s="9"/>
    </row>
    <row r="26" spans="1:9">
      <c r="A26" s="6">
        <v>4</v>
      </c>
      <c r="B26" s="7" t="str">
        <f>[1]KOSZTORYS!B8</f>
        <v>Brzoskwinia</v>
      </c>
      <c r="C26" s="6" t="str">
        <f>[1]KOSZTORYS!C8</f>
        <v>kg</v>
      </c>
      <c r="D26" s="8">
        <f>[1]KOSZTORYS!D8</f>
        <v>30</v>
      </c>
      <c r="E26" s="6"/>
      <c r="F26" s="9"/>
      <c r="G26" s="10"/>
      <c r="H26" s="9"/>
      <c r="I26" s="9"/>
    </row>
    <row r="27" spans="1:9">
      <c r="A27" s="6">
        <v>5</v>
      </c>
      <c r="B27" s="7" t="str">
        <f>[1]KOSZTORYS!B9</f>
        <v>Burak ćwikłowy</v>
      </c>
      <c r="C27" s="6" t="str">
        <f>[1]KOSZTORYS!C9</f>
        <v>kg</v>
      </c>
      <c r="D27" s="8">
        <f>[1]KOSZTORYS!D9</f>
        <v>180</v>
      </c>
      <c r="E27" s="6"/>
      <c r="F27" s="9"/>
      <c r="G27" s="10"/>
      <c r="H27" s="9"/>
      <c r="I27" s="9"/>
    </row>
    <row r="28" spans="1:9">
      <c r="A28" s="6">
        <v>6</v>
      </c>
      <c r="B28" s="7" t="str">
        <f>[1]KOSZTORYS!B10</f>
        <v>Cebula biała</v>
      </c>
      <c r="C28" s="6" t="str">
        <f>[1]KOSZTORYS!C10</f>
        <v>kg</v>
      </c>
      <c r="D28" s="8">
        <f>[1]KOSZTORYS!D10</f>
        <v>265</v>
      </c>
      <c r="E28" s="6"/>
      <c r="F28" s="9"/>
      <c r="G28" s="10"/>
      <c r="H28" s="9"/>
      <c r="I28" s="9"/>
    </row>
    <row r="29" spans="1:9">
      <c r="A29" s="6">
        <v>7</v>
      </c>
      <c r="B29" s="7" t="str">
        <f>[1]KOSZTORYS!B11</f>
        <v>Cytryna</v>
      </c>
      <c r="C29" s="6" t="str">
        <f>[1]KOSZTORYS!C11</f>
        <v>kg</v>
      </c>
      <c r="D29" s="8">
        <f>[1]KOSZTORYS!D11</f>
        <v>65</v>
      </c>
      <c r="E29" s="6"/>
      <c r="F29" s="9"/>
      <c r="G29" s="10"/>
      <c r="H29" s="9"/>
      <c r="I29" s="9"/>
    </row>
    <row r="30" spans="1:9">
      <c r="A30" s="6">
        <v>8</v>
      </c>
      <c r="B30" s="7" t="str">
        <f>[1]KOSZTORYS!B12</f>
        <v>Czosnek</v>
      </c>
      <c r="C30" s="6" t="s">
        <v>27</v>
      </c>
      <c r="D30" s="8">
        <v>320</v>
      </c>
      <c r="E30" s="6"/>
      <c r="F30" s="9"/>
      <c r="G30" s="10"/>
      <c r="H30" s="9"/>
      <c r="I30" s="9"/>
    </row>
    <row r="31" spans="1:9">
      <c r="A31" s="6">
        <v>9</v>
      </c>
      <c r="B31" s="7" t="str">
        <f>[1]KOSZTORYS!B13</f>
        <v>Grapefruit</v>
      </c>
      <c r="C31" s="6" t="str">
        <f>[1]KOSZTORYS!C13</f>
        <v>kg</v>
      </c>
      <c r="D31" s="8">
        <v>50</v>
      </c>
      <c r="E31" s="6"/>
      <c r="F31" s="9"/>
      <c r="G31" s="10"/>
      <c r="H31" s="9"/>
      <c r="I31" s="9"/>
    </row>
    <row r="32" spans="1:9">
      <c r="A32" s="6">
        <v>10</v>
      </c>
      <c r="B32" s="7" t="str">
        <f>[1]KOSZTORYS!B14</f>
        <v>Gruszka</v>
      </c>
      <c r="C32" s="6" t="str">
        <f>[1]KOSZTORYS!C14</f>
        <v>kg</v>
      </c>
      <c r="D32" s="8">
        <v>300</v>
      </c>
      <c r="E32" s="6"/>
      <c r="F32" s="9"/>
      <c r="G32" s="10"/>
      <c r="H32" s="9"/>
      <c r="I32" s="9"/>
    </row>
    <row r="33" spans="1:9">
      <c r="A33" s="6">
        <v>11</v>
      </c>
      <c r="B33" s="7" t="str">
        <f>[1]KOSZTORYS!B15</f>
        <v>Jabłka</v>
      </c>
      <c r="C33" s="6" t="str">
        <f>[1]KOSZTORYS!C15</f>
        <v>kg</v>
      </c>
      <c r="D33" s="8">
        <v>1300</v>
      </c>
      <c r="E33" s="6"/>
      <c r="F33" s="9"/>
      <c r="G33" s="10"/>
      <c r="H33" s="9"/>
      <c r="I33" s="9"/>
    </row>
    <row r="34" spans="1:9">
      <c r="A34" s="6">
        <v>12</v>
      </c>
      <c r="B34" s="7" t="str">
        <f>[1]KOSZTORYS!B16</f>
        <v>Jaja kurze L</v>
      </c>
      <c r="C34" s="6" t="str">
        <f>[1]KOSZTORYS!C16</f>
        <v>szt.</v>
      </c>
      <c r="D34" s="8">
        <v>13000</v>
      </c>
      <c r="E34" s="6"/>
      <c r="F34" s="9"/>
      <c r="G34" s="10"/>
      <c r="H34" s="9"/>
      <c r="I34" s="9"/>
    </row>
    <row r="35" spans="1:9">
      <c r="A35" s="6">
        <v>13</v>
      </c>
      <c r="B35" s="7" t="str">
        <f>[1]KOSZTORYS!B17</f>
        <v>Kalafior świeży</v>
      </c>
      <c r="C35" s="6" t="str">
        <f>[1]KOSZTORYS!C17</f>
        <v>kg</v>
      </c>
      <c r="D35" s="8">
        <v>50</v>
      </c>
      <c r="E35" s="6"/>
      <c r="F35" s="9"/>
      <c r="G35" s="10"/>
      <c r="H35" s="9"/>
      <c r="I35" s="9"/>
    </row>
    <row r="36" spans="1:9">
      <c r="A36" s="6">
        <v>14</v>
      </c>
      <c r="B36" s="7" t="str">
        <f>[1]KOSZTORYS!B18</f>
        <v>Kapusta biała</v>
      </c>
      <c r="C36" s="6" t="str">
        <f>[1]KOSZTORYS!C18</f>
        <v>kg</v>
      </c>
      <c r="D36" s="8">
        <v>600</v>
      </c>
      <c r="E36" s="6"/>
      <c r="F36" s="9"/>
      <c r="G36" s="10"/>
      <c r="H36" s="9"/>
      <c r="I36" s="9"/>
    </row>
    <row r="37" spans="1:9">
      <c r="A37" s="6">
        <v>15</v>
      </c>
      <c r="B37" s="7" t="str">
        <f>[1]KOSZTORYS!B19</f>
        <v>Kapusta czerwona</v>
      </c>
      <c r="C37" s="6" t="str">
        <f>[1]KOSZTORYS!C19</f>
        <v>kg</v>
      </c>
      <c r="D37" s="8">
        <v>270</v>
      </c>
      <c r="E37" s="6"/>
      <c r="F37" s="9"/>
      <c r="G37" s="10"/>
      <c r="H37" s="9"/>
      <c r="I37" s="9"/>
    </row>
    <row r="38" spans="1:9">
      <c r="A38" s="6">
        <v>16</v>
      </c>
      <c r="B38" s="7" t="s">
        <v>24</v>
      </c>
      <c r="C38" s="6" t="s">
        <v>25</v>
      </c>
      <c r="D38" s="8">
        <v>100</v>
      </c>
      <c r="E38" s="6"/>
      <c r="F38" s="9"/>
      <c r="G38" s="10"/>
      <c r="H38" s="9"/>
      <c r="I38" s="9"/>
    </row>
    <row r="39" spans="1:9">
      <c r="A39" s="6">
        <v>17</v>
      </c>
      <c r="B39" s="7" t="str">
        <f>[1]KOSZTORYS!B20</f>
        <v>Kapusta kiszona</v>
      </c>
      <c r="C39" s="6" t="str">
        <f>[1]KOSZTORYS!C20</f>
        <v>kg</v>
      </c>
      <c r="D39" s="8">
        <v>500</v>
      </c>
      <c r="E39" s="6"/>
      <c r="F39" s="9"/>
      <c r="G39" s="10"/>
      <c r="H39" s="9"/>
      <c r="I39" s="9"/>
    </row>
    <row r="40" spans="1:9">
      <c r="A40" s="6">
        <v>18</v>
      </c>
      <c r="B40" s="7" t="str">
        <f>[1]KOSZTORYS!B21</f>
        <v>Kapusta młoda</v>
      </c>
      <c r="C40" s="6" t="str">
        <f>[1]KOSZTORYS!C21</f>
        <v>szt.</v>
      </c>
      <c r="D40" s="8">
        <f>[1]KOSZTORYS!D21</f>
        <v>45</v>
      </c>
      <c r="E40" s="6"/>
      <c r="F40" s="9"/>
      <c r="G40" s="10"/>
      <c r="H40" s="9"/>
      <c r="I40" s="9"/>
    </row>
    <row r="41" spans="1:9">
      <c r="A41" s="6">
        <v>19</v>
      </c>
      <c r="B41" s="7" t="str">
        <f>[1]KOSZTORYS!B22</f>
        <v>Kiwi</v>
      </c>
      <c r="C41" s="6" t="str">
        <f>[1]KOSZTORYS!C22</f>
        <v>szt.</v>
      </c>
      <c r="D41" s="8">
        <v>1000</v>
      </c>
      <c r="E41" s="6"/>
      <c r="F41" s="9"/>
      <c r="G41" s="10"/>
      <c r="H41" s="9"/>
      <c r="I41" s="9"/>
    </row>
    <row r="42" spans="1:9">
      <c r="A42" s="6">
        <v>20</v>
      </c>
      <c r="B42" s="7" t="str">
        <f>[1]KOSZTORYS!B23</f>
        <v>Koper zielony</v>
      </c>
      <c r="C42" s="6" t="str">
        <f>[1]KOSZTORYS!C23</f>
        <v>kg</v>
      </c>
      <c r="D42" s="8">
        <v>18</v>
      </c>
      <c r="E42" s="6"/>
      <c r="F42" s="9"/>
      <c r="G42" s="10"/>
      <c r="H42" s="9"/>
      <c r="I42" s="9"/>
    </row>
    <row r="43" spans="1:9">
      <c r="A43" s="6">
        <v>21</v>
      </c>
      <c r="B43" s="7" t="str">
        <f>[1]KOSZTORYS!B24</f>
        <v>Mandarynka</v>
      </c>
      <c r="C43" s="6" t="str">
        <f>[1]KOSZTORYS!C24</f>
        <v>kg</v>
      </c>
      <c r="D43" s="8">
        <v>100</v>
      </c>
      <c r="E43" s="6"/>
      <c r="F43" s="9"/>
      <c r="G43" s="10"/>
      <c r="H43" s="9"/>
      <c r="I43" s="9"/>
    </row>
    <row r="44" spans="1:9">
      <c r="A44" s="6">
        <v>22</v>
      </c>
      <c r="B44" s="7" t="str">
        <f>[1]KOSZTORYS!B25</f>
        <v>Marchew św.</v>
      </c>
      <c r="C44" s="6" t="str">
        <f>[1]KOSZTORYS!C25</f>
        <v>kg</v>
      </c>
      <c r="D44" s="8">
        <v>300</v>
      </c>
      <c r="E44" s="6"/>
      <c r="F44" s="9"/>
      <c r="G44" s="10"/>
      <c r="H44" s="9"/>
      <c r="I44" s="9"/>
    </row>
    <row r="45" spans="1:9">
      <c r="A45" s="6">
        <v>23</v>
      </c>
      <c r="B45" s="7" t="str">
        <f>[1]KOSZTORYS!B26</f>
        <v>Natka pietruszki</v>
      </c>
      <c r="C45" s="6" t="str">
        <f>[1]KOSZTORYS!C26</f>
        <v>pęcz.</v>
      </c>
      <c r="D45" s="8">
        <v>300</v>
      </c>
      <c r="E45" s="6"/>
      <c r="F45" s="9"/>
      <c r="G45" s="10"/>
      <c r="H45" s="9"/>
      <c r="I45" s="9"/>
    </row>
    <row r="46" spans="1:9">
      <c r="A46" s="6">
        <v>24</v>
      </c>
      <c r="B46" s="7" t="s">
        <v>28</v>
      </c>
      <c r="C46" s="6" t="str">
        <f>[1]KOSZTORYS!C27</f>
        <v>kg</v>
      </c>
      <c r="D46" s="8">
        <v>50</v>
      </c>
      <c r="E46" s="6"/>
      <c r="F46" s="9"/>
      <c r="G46" s="10"/>
      <c r="H46" s="9"/>
      <c r="I46" s="9"/>
    </row>
    <row r="47" spans="1:9">
      <c r="A47" s="6">
        <v>25</v>
      </c>
      <c r="B47" s="7" t="str">
        <f>[1]KOSZTORYS!B28</f>
        <v>Ogórek małosolny</v>
      </c>
      <c r="C47" s="6" t="str">
        <f>[1]KOSZTORYS!C28</f>
        <v>kg</v>
      </c>
      <c r="D47" s="8">
        <f>[1]KOSZTORYS!D28</f>
        <v>15</v>
      </c>
      <c r="E47" s="6"/>
      <c r="F47" s="9"/>
      <c r="G47" s="10"/>
      <c r="H47" s="9"/>
      <c r="I47" s="9"/>
    </row>
    <row r="48" spans="1:9">
      <c r="A48" s="6">
        <v>26</v>
      </c>
      <c r="B48" s="7" t="s">
        <v>26</v>
      </c>
      <c r="C48" s="6" t="s">
        <v>25</v>
      </c>
      <c r="D48" s="8">
        <v>130</v>
      </c>
      <c r="E48" s="6"/>
      <c r="F48" s="9"/>
      <c r="G48" s="10"/>
      <c r="H48" s="9"/>
      <c r="I48" s="9"/>
    </row>
    <row r="49" spans="1:9">
      <c r="A49" s="6">
        <v>27</v>
      </c>
      <c r="B49" s="7" t="str">
        <f>[1]KOSZTORYS!B29</f>
        <v>Ogórek świeży</v>
      </c>
      <c r="C49" s="6" t="str">
        <f>[1]KOSZTORYS!C29</f>
        <v>kg</v>
      </c>
      <c r="D49" s="8">
        <v>400</v>
      </c>
      <c r="E49" s="6"/>
      <c r="F49" s="9"/>
      <c r="G49" s="10"/>
      <c r="H49" s="9"/>
      <c r="I49" s="9"/>
    </row>
    <row r="50" spans="1:9">
      <c r="A50" s="6">
        <v>28</v>
      </c>
      <c r="B50" s="7" t="str">
        <f>[1]KOSZTORYS!B30</f>
        <v>Papryka św. Czerwona</v>
      </c>
      <c r="C50" s="6" t="str">
        <f>[1]KOSZTORYS!C30</f>
        <v>kg</v>
      </c>
      <c r="D50" s="8">
        <v>280</v>
      </c>
      <c r="E50" s="6"/>
      <c r="F50" s="9"/>
      <c r="G50" s="10"/>
      <c r="H50" s="9"/>
      <c r="I50" s="9"/>
    </row>
    <row r="51" spans="1:9">
      <c r="A51" s="6">
        <v>29</v>
      </c>
      <c r="B51" s="7" t="str">
        <f>[1]KOSZTORYS!B31</f>
        <v>Pieczarki</v>
      </c>
      <c r="C51" s="6" t="str">
        <f>[1]KOSZTORYS!C31</f>
        <v>kg</v>
      </c>
      <c r="D51" s="8">
        <v>60</v>
      </c>
      <c r="E51" s="6"/>
      <c r="F51" s="9"/>
      <c r="G51" s="10"/>
      <c r="H51" s="9"/>
      <c r="I51" s="9"/>
    </row>
    <row r="52" spans="1:9">
      <c r="A52" s="6">
        <v>30</v>
      </c>
      <c r="B52" s="7" t="str">
        <f>[1]KOSZTORYS!B32</f>
        <v>Pietruszka św.korzeń</v>
      </c>
      <c r="C52" s="6" t="str">
        <f>[1]KOSZTORYS!C32</f>
        <v>kg</v>
      </c>
      <c r="D52" s="8">
        <v>130</v>
      </c>
      <c r="E52" s="6"/>
      <c r="F52" s="9"/>
      <c r="G52" s="10"/>
      <c r="H52" s="9"/>
      <c r="I52" s="9"/>
    </row>
    <row r="53" spans="1:9">
      <c r="A53" s="6">
        <v>31</v>
      </c>
      <c r="B53" s="7" t="str">
        <f>[1]KOSZTORYS!B33</f>
        <v>Pomarańcze</v>
      </c>
      <c r="C53" s="6" t="str">
        <f>[1]KOSZTORYS!C33</f>
        <v>kg</v>
      </c>
      <c r="D53" s="8">
        <v>250</v>
      </c>
      <c r="E53" s="6"/>
      <c r="F53" s="9"/>
      <c r="G53" s="10"/>
      <c r="H53" s="9"/>
      <c r="I53" s="9"/>
    </row>
    <row r="54" spans="1:9">
      <c r="A54" s="6">
        <v>32</v>
      </c>
      <c r="B54" s="7" t="str">
        <f>[1]KOSZTORYS!B34</f>
        <v>Pomidory</v>
      </c>
      <c r="C54" s="6" t="str">
        <f>[1]KOSZTORYS!C34</f>
        <v>kg</v>
      </c>
      <c r="D54" s="8">
        <v>900</v>
      </c>
      <c r="E54" s="6"/>
      <c r="F54" s="9"/>
      <c r="G54" s="10"/>
      <c r="H54" s="9"/>
      <c r="I54" s="9"/>
    </row>
    <row r="55" spans="1:9">
      <c r="A55" s="6">
        <v>33</v>
      </c>
      <c r="B55" s="7" t="str">
        <f>[1]KOSZTORYS!B35</f>
        <v>Por</v>
      </c>
      <c r="C55" s="6" t="str">
        <f>[1]KOSZTORYS!C35</f>
        <v>kg</v>
      </c>
      <c r="D55" s="8">
        <v>20</v>
      </c>
      <c r="E55" s="6"/>
      <c r="F55" s="9"/>
      <c r="G55" s="10"/>
      <c r="H55" s="9"/>
      <c r="I55" s="9"/>
    </row>
    <row r="56" spans="1:9">
      <c r="A56" s="6">
        <v>34</v>
      </c>
      <c r="B56" s="7" t="s">
        <v>29</v>
      </c>
      <c r="C56" s="6" t="s">
        <v>25</v>
      </c>
      <c r="D56" s="8">
        <v>80</v>
      </c>
      <c r="E56" s="6"/>
      <c r="F56" s="9"/>
      <c r="G56" s="10"/>
      <c r="H56" s="9"/>
      <c r="I56" s="9"/>
    </row>
    <row r="57" spans="1:9">
      <c r="A57" s="6">
        <v>35</v>
      </c>
      <c r="B57" s="7" t="str">
        <f>[1]KOSZTORYS!B36</f>
        <v>Rzodkiewka</v>
      </c>
      <c r="C57" s="6" t="str">
        <f>[1]KOSZTORYS!C36</f>
        <v>pęcz.</v>
      </c>
      <c r="D57" s="8">
        <v>350</v>
      </c>
      <c r="E57" s="6"/>
      <c r="F57" s="9"/>
      <c r="G57" s="10"/>
      <c r="H57" s="9"/>
      <c r="I57" s="9"/>
    </row>
    <row r="58" spans="1:9">
      <c r="A58" s="6">
        <v>36</v>
      </c>
      <c r="B58" s="7" t="str">
        <f>[1]KOSZTORYS!B37</f>
        <v>Sałata</v>
      </c>
      <c r="C58" s="6" t="str">
        <f>[1]KOSZTORYS!C37</f>
        <v>szt.</v>
      </c>
      <c r="D58" s="8">
        <v>650</v>
      </c>
      <c r="E58" s="6"/>
      <c r="F58" s="9"/>
      <c r="G58" s="10"/>
      <c r="H58" s="9"/>
      <c r="I58" s="9"/>
    </row>
    <row r="59" spans="1:9">
      <c r="A59" s="6">
        <v>37</v>
      </c>
      <c r="B59" s="7" t="str">
        <f>[1]KOSZTORYS!B38</f>
        <v>Seler korzeń</v>
      </c>
      <c r="C59" s="6" t="str">
        <f>[1]KOSZTORYS!C38</f>
        <v>kg</v>
      </c>
      <c r="D59" s="8">
        <v>30</v>
      </c>
      <c r="E59" s="6"/>
      <c r="F59" s="9"/>
      <c r="G59" s="10"/>
      <c r="H59" s="9"/>
      <c r="I59" s="9"/>
    </row>
    <row r="60" spans="1:9">
      <c r="A60" s="6">
        <v>38</v>
      </c>
      <c r="B60" s="7" t="str">
        <f>[1]KOSZTORYS!B39</f>
        <v>Szczypior</v>
      </c>
      <c r="C60" s="6" t="str">
        <f>[1]KOSZTORYS!C39</f>
        <v>pęcz.</v>
      </c>
      <c r="D60" s="8">
        <f>[1]KOSZTORYS!D39</f>
        <v>500</v>
      </c>
      <c r="E60" s="6"/>
      <c r="F60" s="9"/>
      <c r="G60" s="10"/>
      <c r="H60" s="9"/>
      <c r="I60" s="9"/>
    </row>
    <row r="61" spans="1:9">
      <c r="A61" s="6">
        <v>39</v>
      </c>
      <c r="B61" s="7" t="s">
        <v>30</v>
      </c>
      <c r="C61" s="6" t="s">
        <v>25</v>
      </c>
      <c r="D61" s="8">
        <v>50</v>
      </c>
      <c r="E61" s="6"/>
      <c r="F61" s="9"/>
      <c r="G61" s="10"/>
      <c r="H61" s="9"/>
      <c r="I61" s="9"/>
    </row>
    <row r="62" spans="1:9">
      <c r="A62" s="6">
        <v>40</v>
      </c>
      <c r="B62" s="7" t="str">
        <f>[1]KOSZTORYS!B40</f>
        <v>Truskawki</v>
      </c>
      <c r="C62" s="6" t="str">
        <f>[1]KOSZTORYS!C40</f>
        <v>kg</v>
      </c>
      <c r="D62" s="8">
        <f>[1]KOSZTORYS!D40</f>
        <v>100</v>
      </c>
      <c r="E62" s="6"/>
      <c r="F62" s="9"/>
      <c r="G62" s="10"/>
      <c r="H62" s="9"/>
      <c r="I62" s="9"/>
    </row>
    <row r="63" spans="1:9">
      <c r="A63" s="6">
        <v>41</v>
      </c>
      <c r="B63" s="7" t="s">
        <v>31</v>
      </c>
      <c r="C63" s="6" t="s">
        <v>25</v>
      </c>
      <c r="D63" s="8">
        <v>140</v>
      </c>
      <c r="E63" s="6"/>
      <c r="F63" s="9"/>
      <c r="G63" s="10"/>
      <c r="H63" s="9"/>
      <c r="I63" s="9"/>
    </row>
    <row r="64" spans="1:9">
      <c r="A64" s="6">
        <v>42</v>
      </c>
      <c r="B64" s="7" t="str">
        <f>[1]KOSZTORYS!B41</f>
        <v>Ziemniaki polskie jadalne - sortowane</v>
      </c>
      <c r="C64" s="6" t="str">
        <f>[1]KOSZTORYS!C41</f>
        <v>kg</v>
      </c>
      <c r="D64" s="8">
        <v>8000</v>
      </c>
      <c r="E64" s="6"/>
      <c r="F64" s="9"/>
      <c r="G64" s="10"/>
      <c r="H64" s="9"/>
      <c r="I64" s="9"/>
    </row>
    <row r="65" spans="2:9" ht="15.75">
      <c r="B65" s="11"/>
      <c r="C65" s="11"/>
      <c r="D65" s="12" t="s">
        <v>10</v>
      </c>
      <c r="E65" s="13"/>
      <c r="F65" s="13"/>
      <c r="G65" s="14"/>
      <c r="H65" s="13"/>
    </row>
    <row r="70" spans="2:9">
      <c r="G70" s="20" t="s">
        <v>22</v>
      </c>
      <c r="H70" s="20"/>
      <c r="I70" s="20"/>
    </row>
    <row r="71" spans="2:9" ht="36.75" customHeight="1">
      <c r="G71" s="21" t="s">
        <v>23</v>
      </c>
      <c r="H71" s="21"/>
      <c r="I71" s="21"/>
    </row>
  </sheetData>
  <mergeCells count="13">
    <mergeCell ref="A5:I5"/>
    <mergeCell ref="H3:I3"/>
    <mergeCell ref="A7:I7"/>
    <mergeCell ref="A8:I8"/>
    <mergeCell ref="B17:I18"/>
    <mergeCell ref="G70:I70"/>
    <mergeCell ref="G71:I71"/>
    <mergeCell ref="B10:I10"/>
    <mergeCell ref="B12:I12"/>
    <mergeCell ref="C13:F13"/>
    <mergeCell ref="B14:I14"/>
    <mergeCell ref="C15:F15"/>
    <mergeCell ref="C16:F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DOSTAWCA</vt:lpstr>
    </vt:vector>
  </TitlesOfParts>
  <Company>Ministrerstwo Edukacji Narodowej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Kawka</dc:creator>
  <cp:lastModifiedBy>Joanna Kawka</cp:lastModifiedBy>
  <dcterms:created xsi:type="dcterms:W3CDTF">2019-07-04T09:12:58Z</dcterms:created>
  <dcterms:modified xsi:type="dcterms:W3CDTF">2020-11-23T12:38:20Z</dcterms:modified>
</cp:coreProperties>
</file>